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0" yWindow="0" windowWidth="21600" windowHeight="9615"/>
  </bookViews>
  <sheets>
    <sheet name="2023-24 APERC Monthly June '23" sheetId="1" r:id="rId1"/>
  </sheets>
  <definedNames>
    <definedName name="_xlnm.Print_Area" localSheetId="0">'2023-24 APERC Monthly June ''23'!$D$1:$S$30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2" i="1" l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D7" i="1"/>
  <c r="E7" i="1" s="1"/>
  <c r="D8" i="1" s="1"/>
  <c r="E8" i="1" s="1"/>
  <c r="D9" i="1" s="1"/>
  <c r="E9" i="1" s="1"/>
  <c r="D10" i="1" s="1"/>
  <c r="E10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</calcChain>
</file>

<file path=xl/sharedStrings.xml><?xml version="1.0" encoding="utf-8"?>
<sst xmlns="http://schemas.openxmlformats.org/spreadsheetml/2006/main" count="32" uniqueCount="24">
  <si>
    <t>DSM DATA (BREAKUP) FY 2023-24 Up to june '23</t>
  </si>
  <si>
    <t>Period</t>
  </si>
  <si>
    <t>F&lt;=49.90</t>
  </si>
  <si>
    <t>49.90&lt;F&lt;49.95</t>
  </si>
  <si>
    <t>49.95 to 50.03</t>
  </si>
  <si>
    <t>Charges (RS.Cr)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</si>
  <si>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</si>
  <si>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</si>
  <si>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</si>
  <si>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</si>
  <si>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</si>
  <si>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</si>
  <si>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</si>
  <si>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</si>
  <si>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</si>
  <si>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</si>
  <si>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</si>
  <si>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(RS.)</t>
  </si>
  <si>
    <t>APRIL '23</t>
  </si>
  <si>
    <t>MAY '23</t>
  </si>
  <si>
    <t>JUNE '23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</si>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</sst>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66"/>
  <sheetViews>
    <sheetView tabSelected="1" view="pageBreakPreview" zoomScale="60" zoomScaleNormal="90" workbookViewId="0">
      <selection activeCell="W13" sqref="W13"/>
    </sheetView>
  </sheetViews>
  <sheetFormatPr defaultRowHeight="15" x14ac:dyDescent="0.25"/>
  <cols>
    <col min="1" max="1" width="0.28515625" style="1" customWidth="1"/>
    <col min="2" max="3" width="2.5703125" style="1" hidden="1" customWidth="1"/>
    <col min="4" max="5" width="11.85546875" style="1" customWidth="1"/>
    <col min="6" max="6" width="11.7109375" style="2" bestFit="1" customWidth="1"/>
    <col min="7" max="7" width="13.28515625" style="21" bestFit="1" customWidth="1"/>
    <col min="8" max="8" width="11.7109375" style="22" bestFit="1" customWidth="1"/>
    <col min="9" max="9" width="13.28515625" style="21" bestFit="1" customWidth="1"/>
    <col min="10" max="10" width="13.5703125" style="22" bestFit="1" customWidth="1"/>
    <col min="11" max="11" width="14.85546875" style="22" bestFit="1" customWidth="1"/>
    <col min="12" max="12" width="11.7109375" style="22" bestFit="1" customWidth="1"/>
    <col min="13" max="13" width="14.5703125" style="21" bestFit="1" customWidth="1"/>
    <col min="14" max="14" width="11.7109375" style="22" bestFit="1" customWidth="1"/>
    <col min="15" max="15" width="12.5703125" style="21" bestFit="1" customWidth="1"/>
    <col min="16" max="16" width="11.7109375" style="22" bestFit="1" customWidth="1"/>
    <col min="17" max="17" width="11.85546875" style="22" customWidth="1"/>
    <col min="18" max="18" width="10.28515625" style="22" customWidth="1"/>
    <col min="19" max="19" width="18.42578125" style="21" customWidth="1"/>
    <col min="20" max="20" width="9.140625" style="1"/>
    <col min="21" max="21" width="15.28515625" style="1" customWidth="1"/>
    <col min="22" max="16384" width="9.140625" style="1"/>
  </cols>
  <sheetData>
    <row r="1" spans="4:19" ht="29.25" customHeight="1" x14ac:dyDescent="0.3">
      <c r="D1" s="32" t="s">
        <v>0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3" spans="4:19" s="2" customFormat="1" ht="22.5" customHeight="1" x14ac:dyDescent="0.25">
      <c r="D3" s="33" t="s">
        <v>1</v>
      </c>
      <c r="E3" s="33"/>
      <c r="F3" s="34" t="s">
        <v>2</v>
      </c>
      <c r="G3" s="34"/>
      <c r="H3" s="34" t="s">
        <v>3</v>
      </c>
      <c r="I3" s="34"/>
      <c r="J3" s="34" t="s">
        <v>4</v>
      </c>
      <c r="K3" s="34"/>
      <c r="L3" s="34"/>
      <c r="M3" s="35" t="s">
        <v>5</v>
      </c>
      <c r="N3" s="34" t="s">
        <v>6</v>
      </c>
      <c r="O3" s="34"/>
      <c r="P3" s="34" t="s">
        <v>7</v>
      </c>
      <c r="Q3" s="35" t="s">
        <v>8</v>
      </c>
      <c r="R3" s="35" t="s">
        <v>9</v>
      </c>
      <c r="S3" s="35" t="s">
        <v>10</v>
      </c>
    </row>
    <row r="4" spans="4:19" s="2" customFormat="1" ht="24" customHeight="1" x14ac:dyDescent="0.25">
      <c r="D4" s="33"/>
      <c r="E4" s="33"/>
      <c r="F4" s="34"/>
      <c r="G4" s="34"/>
      <c r="H4" s="34"/>
      <c r="I4" s="34"/>
      <c r="J4" s="3" t="s">
        <v>11</v>
      </c>
      <c r="K4" s="3" t="s">
        <v>12</v>
      </c>
      <c r="L4" s="3" t="s">
        <v>13</v>
      </c>
      <c r="M4" s="35"/>
      <c r="N4" s="34"/>
      <c r="O4" s="34"/>
      <c r="P4" s="34"/>
      <c r="Q4" s="35"/>
      <c r="R4" s="35"/>
      <c r="S4" s="35"/>
    </row>
    <row r="5" spans="4:19" s="2" customFormat="1" ht="27" customHeight="1" x14ac:dyDescent="0.25">
      <c r="D5" s="4" t="s">
        <v>14</v>
      </c>
      <c r="E5" s="4" t="s">
        <v>15</v>
      </c>
      <c r="F5" s="5" t="s">
        <v>16</v>
      </c>
      <c r="G5" s="5" t="s">
        <v>17</v>
      </c>
      <c r="H5" s="5" t="s">
        <v>16</v>
      </c>
      <c r="I5" s="5" t="s">
        <v>17</v>
      </c>
      <c r="J5" s="3" t="s">
        <v>16</v>
      </c>
      <c r="K5" s="3" t="s">
        <v>16</v>
      </c>
      <c r="L5" s="3" t="s">
        <v>16</v>
      </c>
      <c r="M5" s="35"/>
      <c r="N5" s="3" t="s">
        <v>16</v>
      </c>
      <c r="O5" s="5" t="s">
        <v>17</v>
      </c>
      <c r="P5" s="3" t="s">
        <v>16</v>
      </c>
      <c r="Q5" s="35"/>
      <c r="R5" s="35"/>
      <c r="S5" s="35"/>
    </row>
    <row r="6" spans="4:19" s="2" customFormat="1" ht="24.75" customHeight="1" x14ac:dyDescent="0.25">
      <c r="D6" s="6">
        <v>45017</v>
      </c>
      <c r="E6" s="6">
        <v>45018</v>
      </c>
      <c r="F6" s="7">
        <v>0.17369704700000022</v>
      </c>
      <c r="G6" s="8">
        <v>-1667397.8486314022</v>
      </c>
      <c r="H6" s="7">
        <v>-0.37872984100000029</v>
      </c>
      <c r="I6" s="8">
        <v>751628.94746562117</v>
      </c>
      <c r="J6" s="7">
        <v>-0.79343216000000039</v>
      </c>
      <c r="K6" s="7">
        <v>-0.2485561939999999</v>
      </c>
      <c r="L6" s="7">
        <v>0</v>
      </c>
      <c r="M6" s="8">
        <v>2152716.4815933816</v>
      </c>
      <c r="N6" s="7">
        <v>-6.9339786999999889E-2</v>
      </c>
      <c r="O6" s="8">
        <v>152920.55887287474</v>
      </c>
      <c r="P6" s="7">
        <v>-0.22994180399999994</v>
      </c>
      <c r="Q6" s="7">
        <v>-0.14284952899999973</v>
      </c>
      <c r="R6" s="7">
        <v>-1.689152268</v>
      </c>
      <c r="S6" s="9">
        <v>0.14481445820509306</v>
      </c>
    </row>
    <row r="7" spans="4:19" s="2" customFormat="1" ht="24.75" customHeight="1" x14ac:dyDescent="0.25">
      <c r="D7" s="6">
        <f>E6+1</f>
        <v>45019</v>
      </c>
      <c r="E7" s="6">
        <f>D7+6</f>
        <v>45025</v>
      </c>
      <c r="F7" s="7">
        <v>-0.17052854599999934</v>
      </c>
      <c r="G7" s="8">
        <v>1462666.9589601466</v>
      </c>
      <c r="H7" s="7">
        <v>0.7194935960000004</v>
      </c>
      <c r="I7" s="8">
        <v>-6488858.4287379039</v>
      </c>
      <c r="J7" s="7">
        <v>0.28313396400000046</v>
      </c>
      <c r="K7" s="7">
        <v>0.2412871859999999</v>
      </c>
      <c r="L7" s="7">
        <v>0.45870515499999986</v>
      </c>
      <c r="M7" s="8">
        <v>-13521538.039794115</v>
      </c>
      <c r="N7" s="7">
        <v>9.282171099999971E-2</v>
      </c>
      <c r="O7" s="8">
        <v>-471782.32905962452</v>
      </c>
      <c r="P7" s="7">
        <v>0.47977023400000052</v>
      </c>
      <c r="Q7" s="7">
        <v>-4.6879103999999984E-2</v>
      </c>
      <c r="R7" s="7">
        <v>2.0578041960000015</v>
      </c>
      <c r="S7" s="9">
        <v>-1.8839145068702441</v>
      </c>
    </row>
    <row r="8" spans="4:19" s="2" customFormat="1" ht="24.75" customHeight="1" x14ac:dyDescent="0.25">
      <c r="D8" s="6">
        <f>E7+1</f>
        <v>45026</v>
      </c>
      <c r="E8" s="6">
        <f>D8+6</f>
        <v>45032</v>
      </c>
      <c r="F8" s="7">
        <v>3.6730710010000003</v>
      </c>
      <c r="G8" s="8">
        <v>-67211403.426473856</v>
      </c>
      <c r="H8" s="7">
        <v>1.0545922249999995</v>
      </c>
      <c r="I8" s="8">
        <v>-17695054.191554785</v>
      </c>
      <c r="J8" s="7">
        <v>1.0811915070000004</v>
      </c>
      <c r="K8" s="7">
        <v>0.74307459600000025</v>
      </c>
      <c r="L8" s="7">
        <v>0.77350318700000043</v>
      </c>
      <c r="M8" s="8">
        <v>-33287112.928725626</v>
      </c>
      <c r="N8" s="7">
        <v>9.1229843999999727E-2</v>
      </c>
      <c r="O8" s="8">
        <v>-523791.38169977342</v>
      </c>
      <c r="P8" s="7">
        <v>-2.7412470999999869E-2</v>
      </c>
      <c r="Q8" s="7">
        <v>-0.66518606600000052</v>
      </c>
      <c r="R8" s="7">
        <v>6.7240638230000007</v>
      </c>
      <c r="S8" s="9">
        <v>-11.878570494015554</v>
      </c>
    </row>
    <row r="9" spans="4:19" s="2" customFormat="1" ht="24.75" customHeight="1" x14ac:dyDescent="0.25">
      <c r="D9" s="6">
        <f>E8+1</f>
        <v>45033</v>
      </c>
      <c r="E9" s="6">
        <f>D9+6</f>
        <v>45039</v>
      </c>
      <c r="F9" s="7">
        <v>8.4191889999993916E-3</v>
      </c>
      <c r="G9" s="8">
        <v>-2053346.2160149438</v>
      </c>
      <c r="H9" s="7">
        <v>-0.36268147599999928</v>
      </c>
      <c r="I9" s="8">
        <v>3609372.9030717229</v>
      </c>
      <c r="J9" s="7">
        <v>-3.5356942889999985</v>
      </c>
      <c r="K9" s="7">
        <v>-0.30350847400000042</v>
      </c>
      <c r="L9" s="7">
        <v>0.48915414500000076</v>
      </c>
      <c r="M9" s="8">
        <v>14775909.835323747</v>
      </c>
      <c r="N9" s="7">
        <v>-0.33828620600000081</v>
      </c>
      <c r="O9" s="8">
        <v>779378.64187245455</v>
      </c>
      <c r="P9" s="7">
        <v>-0.48247208800000113</v>
      </c>
      <c r="Q9" s="7">
        <v>-0.3249507579999994</v>
      </c>
      <c r="R9" s="7">
        <v>-4.8500199569999998</v>
      </c>
      <c r="S9" s="9">
        <v>1.6680483240891366</v>
      </c>
    </row>
    <row r="10" spans="4:19" s="2" customFormat="1" ht="24.75" customHeight="1" x14ac:dyDescent="0.25">
      <c r="D10" s="6">
        <f>E9+1</f>
        <v>45040</v>
      </c>
      <c r="E10" s="6">
        <f>D10+6</f>
        <v>45046</v>
      </c>
      <c r="F10" s="7">
        <v>-4.5130241999999383E-2</v>
      </c>
      <c r="G10" s="8">
        <v>-3498641.9501166558</v>
      </c>
      <c r="H10" s="7">
        <v>-0.425705691</v>
      </c>
      <c r="I10" s="8">
        <v>-1364807.8473240321</v>
      </c>
      <c r="J10" s="7">
        <v>-5.4563310960000013</v>
      </c>
      <c r="K10" s="7">
        <v>-0.89188446900000018</v>
      </c>
      <c r="L10" s="7">
        <v>0.57900498399999956</v>
      </c>
      <c r="M10" s="8">
        <v>13966857.863232596</v>
      </c>
      <c r="N10" s="7">
        <v>-0.58119316399999998</v>
      </c>
      <c r="O10" s="8">
        <v>1712899.6260970242</v>
      </c>
      <c r="P10" s="7">
        <v>-0.73535851300000044</v>
      </c>
      <c r="Q10" s="7">
        <v>-1.3688627110000002</v>
      </c>
      <c r="R10" s="7">
        <v>-8.9254609020000011</v>
      </c>
      <c r="S10" s="9">
        <v>1.0320216227373555</v>
      </c>
    </row>
    <row r="11" spans="4:19" s="13" customFormat="1" ht="24.75" customHeight="1" x14ac:dyDescent="0.25">
      <c r="D11" s="36" t="s">
        <v>18</v>
      </c>
      <c r="E11" s="36"/>
      <c r="F11" s="10">
        <f>SUM(F6:F10)</f>
        <v>3.6395284490000015</v>
      </c>
      <c r="G11" s="11">
        <f>SUM(G6:G10)</f>
        <v>-72968122.482276693</v>
      </c>
      <c r="H11" s="10">
        <f t="shared" ref="H11:S11" si="0">SUM(H6:H10)</f>
        <v>0.6069688130000005</v>
      </c>
      <c r="I11" s="11">
        <f t="shared" si="0"/>
        <v>-21187718.617079377</v>
      </c>
      <c r="J11" s="10">
        <f t="shared" si="0"/>
        <v>-8.4211320739999991</v>
      </c>
      <c r="K11" s="10">
        <f t="shared" si="0"/>
        <v>-0.45958735500000031</v>
      </c>
      <c r="L11" s="10">
        <f t="shared" si="0"/>
        <v>2.3003674710000004</v>
      </c>
      <c r="M11" s="11">
        <f t="shared" si="0"/>
        <v>-15913166.788370019</v>
      </c>
      <c r="N11" s="10">
        <f t="shared" si="0"/>
        <v>-0.80476760200000119</v>
      </c>
      <c r="O11" s="11">
        <f t="shared" si="0"/>
        <v>1649625.1160829556</v>
      </c>
      <c r="P11" s="10">
        <f t="shared" si="0"/>
        <v>-0.99541464200000085</v>
      </c>
      <c r="Q11" s="10">
        <f t="shared" si="0"/>
        <v>-2.5487281679999998</v>
      </c>
      <c r="R11" s="10">
        <f t="shared" si="0"/>
        <v>-6.682765107999999</v>
      </c>
      <c r="S11" s="12">
        <f t="shared" si="0"/>
        <v>-10.917600595854212</v>
      </c>
    </row>
    <row r="12" spans="4:19" s="2" customFormat="1" ht="24.75" customHeight="1" x14ac:dyDescent="0.25">
      <c r="D12" s="6">
        <f>E10+1</f>
        <v>45047</v>
      </c>
      <c r="E12" s="6">
        <f>D12+6</f>
        <v>45053</v>
      </c>
      <c r="F12" s="7">
        <v>-0.26020059800000017</v>
      </c>
      <c r="G12" s="8">
        <v>-5380272.4353316482</v>
      </c>
      <c r="H12" s="7">
        <v>-1.9208088999999803E-2</v>
      </c>
      <c r="I12" s="8">
        <v>-3666768.9362049913</v>
      </c>
      <c r="J12" s="7">
        <v>-2.7384652619999974</v>
      </c>
      <c r="K12" s="7">
        <v>-0.31181072199999937</v>
      </c>
      <c r="L12" s="7">
        <v>0.45258113200000027</v>
      </c>
      <c r="M12" s="8">
        <v>-7462462.8432188155</v>
      </c>
      <c r="N12" s="7">
        <v>-0.33911456300000009</v>
      </c>
      <c r="O12" s="8">
        <v>242112.95549060058</v>
      </c>
      <c r="P12" s="7">
        <v>-0.2944541109999998</v>
      </c>
      <c r="Q12" s="7">
        <v>-0.57720443299999991</v>
      </c>
      <c r="R12" s="7">
        <v>-4.0878766459999962</v>
      </c>
      <c r="S12" s="9">
        <v>-1.6870208658689656</v>
      </c>
    </row>
    <row r="13" spans="4:19" s="2" customFormat="1" ht="24.75" customHeight="1" x14ac:dyDescent="0.25">
      <c r="D13" s="6">
        <f>E12+1</f>
        <v>45054</v>
      </c>
      <c r="E13" s="6">
        <f>D13+6</f>
        <v>45060</v>
      </c>
      <c r="F13" s="14">
        <v>0.92776652000000037</v>
      </c>
      <c r="G13" s="15">
        <v>-17159376.957419898</v>
      </c>
      <c r="H13" s="16">
        <v>1.4082905330000004</v>
      </c>
      <c r="I13" s="15">
        <v>-22095988.379483834</v>
      </c>
      <c r="J13" s="16">
        <v>1.2953510329999969</v>
      </c>
      <c r="K13" s="16">
        <v>1.0532085549999992</v>
      </c>
      <c r="L13" s="16">
        <v>3.4406776219999995</v>
      </c>
      <c r="M13" s="15">
        <v>-88960283.599405468</v>
      </c>
      <c r="N13" s="16">
        <v>-0.17257660099999936</v>
      </c>
      <c r="O13" s="15">
        <v>-2228771.8511707028</v>
      </c>
      <c r="P13" s="16">
        <v>-1.193681763999999</v>
      </c>
      <c r="Q13" s="16">
        <v>-1.720397459</v>
      </c>
      <c r="R13" s="16">
        <v>5.0386384389999987</v>
      </c>
      <c r="S13" s="17">
        <v>-13.066109081299128</v>
      </c>
    </row>
    <row r="14" spans="4:19" s="2" customFormat="1" ht="24.75" customHeight="1" x14ac:dyDescent="0.25">
      <c r="D14" s="6">
        <f>E13+1</f>
        <v>45061</v>
      </c>
      <c r="E14" s="6">
        <f>D14+6</f>
        <v>45067</v>
      </c>
      <c r="F14" s="7">
        <v>2.3575843850000004</v>
      </c>
      <c r="G14" s="8">
        <v>-39018127.514311917</v>
      </c>
      <c r="H14" s="7">
        <v>2.1532834650000003</v>
      </c>
      <c r="I14" s="8">
        <v>-25687558.298403811</v>
      </c>
      <c r="J14" s="7">
        <v>4.5044544969999993</v>
      </c>
      <c r="K14" s="7">
        <v>1.8484695900000006</v>
      </c>
      <c r="L14" s="7">
        <v>4.0893892039999988</v>
      </c>
      <c r="M14" s="8">
        <v>-99734247.961061895</v>
      </c>
      <c r="N14" s="7">
        <v>0.95497746500000025</v>
      </c>
      <c r="O14" s="8">
        <v>-5258932.4097807789</v>
      </c>
      <c r="P14" s="7">
        <v>1.0981513639999998</v>
      </c>
      <c r="Q14" s="7">
        <v>-0.3447360160000002</v>
      </c>
      <c r="R14" s="7">
        <v>16.661573954000001</v>
      </c>
      <c r="S14" s="9">
        <v>-16.993205108699062</v>
      </c>
    </row>
    <row r="15" spans="4:19" s="2" customFormat="1" ht="24.75" customHeight="1" x14ac:dyDescent="0.25">
      <c r="D15" s="6">
        <f>E14+1</f>
        <v>45068</v>
      </c>
      <c r="E15" s="6">
        <f>D15+6</f>
        <v>45074</v>
      </c>
      <c r="F15" s="7">
        <v>1.6405436790000005</v>
      </c>
      <c r="G15" s="8">
        <v>-37203144.310192361</v>
      </c>
      <c r="H15" s="7">
        <v>0.41766811099999962</v>
      </c>
      <c r="I15" s="8">
        <v>-9170883.2914993186</v>
      </c>
      <c r="J15" s="7">
        <v>-1.157965949000002</v>
      </c>
      <c r="K15" s="7">
        <v>3.7440140999999469E-2</v>
      </c>
      <c r="L15" s="7">
        <v>0.43106009400000028</v>
      </c>
      <c r="M15" s="8">
        <v>-11976038.493865896</v>
      </c>
      <c r="N15" s="7">
        <v>8.0078020000001974E-3</v>
      </c>
      <c r="O15" s="8">
        <v>-503210.15219500137</v>
      </c>
      <c r="P15" s="7">
        <v>-0.75991981099999983</v>
      </c>
      <c r="Q15" s="7">
        <v>-1.544061409</v>
      </c>
      <c r="R15" s="7">
        <v>-0.92722734200000168</v>
      </c>
      <c r="S15" s="9">
        <v>-5.9204173633445389</v>
      </c>
    </row>
    <row r="16" spans="4:19" s="13" customFormat="1" ht="24.75" customHeight="1" x14ac:dyDescent="0.25">
      <c r="D16" s="36" t="s">
        <v>19</v>
      </c>
      <c r="E16" s="36"/>
      <c r="F16" s="10">
        <f>SUM(F12:F15)</f>
        <v>4.6656939860000008</v>
      </c>
      <c r="G16" s="11">
        <f t="shared" ref="G16:S16" si="1">SUM(G12:G15)</f>
        <v>-98760921.217255831</v>
      </c>
      <c r="H16" s="10">
        <f t="shared" si="1"/>
        <v>3.9600340200000006</v>
      </c>
      <c r="I16" s="11">
        <f t="shared" si="1"/>
        <v>-60621198.90559195</v>
      </c>
      <c r="J16" s="10">
        <f t="shared" si="1"/>
        <v>1.9033743189999965</v>
      </c>
      <c r="K16" s="10">
        <f t="shared" si="1"/>
        <v>2.6273075639999997</v>
      </c>
      <c r="L16" s="10">
        <f t="shared" si="1"/>
        <v>8.4137080519999987</v>
      </c>
      <c r="M16" s="11">
        <f t="shared" si="1"/>
        <v>-208133032.89755207</v>
      </c>
      <c r="N16" s="10">
        <f t="shared" si="1"/>
        <v>0.45129410300000095</v>
      </c>
      <c r="O16" s="11">
        <f t="shared" si="1"/>
        <v>-7748801.4576558825</v>
      </c>
      <c r="P16" s="10">
        <f t="shared" si="1"/>
        <v>-1.1499043219999989</v>
      </c>
      <c r="Q16" s="10">
        <f t="shared" si="1"/>
        <v>-4.1863993170000002</v>
      </c>
      <c r="R16" s="10">
        <f t="shared" si="1"/>
        <v>16.685108405000001</v>
      </c>
      <c r="S16" s="12">
        <f t="shared" si="1"/>
        <v>-37.666752419211697</v>
      </c>
    </row>
    <row r="17" spans="2:19" s="2" customFormat="1" ht="24.75" customHeight="1" x14ac:dyDescent="0.25">
      <c r="D17" s="6">
        <f>E15+1</f>
        <v>45075</v>
      </c>
      <c r="E17" s="6">
        <f>D17+6</f>
        <v>45081</v>
      </c>
      <c r="F17" s="7">
        <v>-0.56993162699999922</v>
      </c>
      <c r="G17" s="8">
        <v>2286172.0174808456</v>
      </c>
      <c r="H17" s="7">
        <v>-0.13519834900000069</v>
      </c>
      <c r="I17" s="8">
        <v>-1858435.7928854073</v>
      </c>
      <c r="J17" s="7">
        <v>-1.3447060419999997</v>
      </c>
      <c r="K17" s="7">
        <v>0.18959084200000065</v>
      </c>
      <c r="L17" s="7">
        <v>2.434977285</v>
      </c>
      <c r="M17" s="8">
        <v>-25151072.105368081</v>
      </c>
      <c r="N17" s="7">
        <v>-0.33411762299999997</v>
      </c>
      <c r="O17" s="8">
        <v>-1075593.3224661255</v>
      </c>
      <c r="P17" s="7">
        <v>-0.65574870499999904</v>
      </c>
      <c r="Q17" s="7">
        <v>-1.0181475050000004</v>
      </c>
      <c r="R17" s="7">
        <v>-1.4332817239999984</v>
      </c>
      <c r="S17" s="9">
        <v>-2.6062258743174436</v>
      </c>
    </row>
    <row r="18" spans="2:19" s="2" customFormat="1" ht="24.75" customHeight="1" x14ac:dyDescent="0.25">
      <c r="D18" s="6">
        <f>E17+1</f>
        <v>45082</v>
      </c>
      <c r="E18" s="6">
        <f>D18+6</f>
        <v>45088</v>
      </c>
      <c r="F18" s="7">
        <v>-1.1571902000000193E-2</v>
      </c>
      <c r="G18" s="8">
        <v>-2193771.6413402483</v>
      </c>
      <c r="H18" s="7">
        <v>1.3722392830000003</v>
      </c>
      <c r="I18" s="8">
        <v>-18740844.587393373</v>
      </c>
      <c r="J18" s="7">
        <v>-2.1101886969999999</v>
      </c>
      <c r="K18" s="7">
        <v>0.28633193199999979</v>
      </c>
      <c r="L18" s="7">
        <v>3.4313381579999986</v>
      </c>
      <c r="M18" s="8">
        <v>-53208035.557379872</v>
      </c>
      <c r="N18" s="7">
        <v>-1.2123411169999996</v>
      </c>
      <c r="O18" s="8">
        <v>2428129.6765744239</v>
      </c>
      <c r="P18" s="7">
        <v>-2.2674959019999998</v>
      </c>
      <c r="Q18" s="7">
        <v>-2.4525462520000008</v>
      </c>
      <c r="R18" s="7">
        <v>-2.9642344970000014</v>
      </c>
      <c r="S18" s="9">
        <v>-7.2130143139282543</v>
      </c>
    </row>
    <row r="19" spans="2:19" s="2" customFormat="1" ht="24.75" customHeight="1" x14ac:dyDescent="0.25">
      <c r="D19" s="6">
        <f>E18+1</f>
        <v>45089</v>
      </c>
      <c r="E19" s="6">
        <f>D19+6</f>
        <v>45095</v>
      </c>
      <c r="F19" s="7">
        <v>0.52922887399999952</v>
      </c>
      <c r="G19" s="8">
        <v>-8323265.7940221932</v>
      </c>
      <c r="H19" s="7">
        <v>0.4564679729999998</v>
      </c>
      <c r="I19" s="8">
        <v>-8006855.2086088788</v>
      </c>
      <c r="J19" s="7">
        <v>3.2585785679999999</v>
      </c>
      <c r="K19" s="7">
        <v>1.4881990480000007</v>
      </c>
      <c r="L19" s="7">
        <v>2.7700746590000001</v>
      </c>
      <c r="M19" s="8">
        <v>-65755340.675221927</v>
      </c>
      <c r="N19" s="7">
        <v>-0.50346409399999981</v>
      </c>
      <c r="O19" s="8">
        <v>1087442.8414849252</v>
      </c>
      <c r="P19" s="7">
        <v>-1.3491727100000006</v>
      </c>
      <c r="Q19" s="7">
        <v>-0.98942434099999998</v>
      </c>
      <c r="R19" s="7">
        <v>5.6604879769999989</v>
      </c>
      <c r="S19" s="9">
        <v>-8.1795721208829413</v>
      </c>
    </row>
    <row r="20" spans="2:19" s="2" customFormat="1" ht="24.75" customHeight="1" x14ac:dyDescent="0.25">
      <c r="D20" s="6">
        <f>E19+1</f>
        <v>45096</v>
      </c>
      <c r="E20" s="6">
        <f>D20+6</f>
        <v>45102</v>
      </c>
      <c r="F20" s="7">
        <v>0.59478413000000019</v>
      </c>
      <c r="G20" s="8">
        <v>-5441620.512664902</v>
      </c>
      <c r="H20" s="7">
        <v>-0.55395904299999987</v>
      </c>
      <c r="I20" s="8">
        <v>3784529.2163142888</v>
      </c>
      <c r="J20" s="7">
        <v>-2.0153124920000001</v>
      </c>
      <c r="K20" s="7">
        <v>-0.58059595600000014</v>
      </c>
      <c r="L20" s="7">
        <v>1.4463880010000001</v>
      </c>
      <c r="M20" s="8">
        <v>-25835384.6342781</v>
      </c>
      <c r="N20" s="7">
        <v>-0.30311861700000026</v>
      </c>
      <c r="O20" s="8">
        <v>26409.999746476635</v>
      </c>
      <c r="P20" s="7">
        <v>0.3187929569999991</v>
      </c>
      <c r="Q20" s="7">
        <v>-1.836427123</v>
      </c>
      <c r="R20" s="7">
        <v>-2.929448143000001</v>
      </c>
      <c r="S20" s="9">
        <v>-2.7702186892784413</v>
      </c>
    </row>
    <row r="21" spans="2:19" s="2" customFormat="1" ht="24.75" customHeight="1" x14ac:dyDescent="0.25">
      <c r="D21" s="6">
        <f>E20+1</f>
        <v>45103</v>
      </c>
      <c r="E21" s="6">
        <f>D21+6</f>
        <v>45109</v>
      </c>
      <c r="F21" s="7">
        <v>-0.30079197000000002</v>
      </c>
      <c r="G21" s="18">
        <v>1806570.3305597496</v>
      </c>
      <c r="H21" s="19">
        <v>0.76280995299999987</v>
      </c>
      <c r="I21" s="18">
        <v>-4263085.7944582216</v>
      </c>
      <c r="J21" s="19">
        <v>-0.69400051500000026</v>
      </c>
      <c r="K21" s="19">
        <v>-0.30705132300000015</v>
      </c>
      <c r="L21" s="19">
        <v>1.2213963920000006</v>
      </c>
      <c r="M21" s="18">
        <v>-21781933.810083885</v>
      </c>
      <c r="N21" s="19">
        <v>-0.3574944319999997</v>
      </c>
      <c r="O21" s="18">
        <v>236064.47106779891</v>
      </c>
      <c r="P21" s="19">
        <v>-1.1397927429999999</v>
      </c>
      <c r="Q21" s="19">
        <v>-1.5756053060000001</v>
      </c>
      <c r="R21" s="19">
        <v>-2.3905299439999999</v>
      </c>
      <c r="S21" s="20">
        <v>-2.4566623110115016</v>
      </c>
    </row>
    <row r="22" spans="2:19" s="13" customFormat="1" ht="24.75" customHeight="1" x14ac:dyDescent="0.25">
      <c r="D22" s="36" t="s">
        <v>20</v>
      </c>
      <c r="E22" s="36"/>
      <c r="F22" s="10">
        <f>SUM(F17:F21)</f>
        <v>0.24171750500000022</v>
      </c>
      <c r="G22" s="11">
        <f t="shared" ref="G22:S22" si="2">SUM(G17:G21)</f>
        <v>-11865915.599986749</v>
      </c>
      <c r="H22" s="10">
        <f t="shared" si="2"/>
        <v>1.9023598169999996</v>
      </c>
      <c r="I22" s="11">
        <f t="shared" si="2"/>
        <v>-29084692.167031594</v>
      </c>
      <c r="J22" s="10">
        <f t="shared" si="2"/>
        <v>-2.9056291779999999</v>
      </c>
      <c r="K22" s="10">
        <f t="shared" si="2"/>
        <v>1.0764745430000011</v>
      </c>
      <c r="L22" s="10">
        <f t="shared" si="2"/>
        <v>11.304174495</v>
      </c>
      <c r="M22" s="11">
        <f t="shared" si="2"/>
        <v>-191731766.78233185</v>
      </c>
      <c r="N22" s="10">
        <f t="shared" si="2"/>
        <v>-2.7105358829999995</v>
      </c>
      <c r="O22" s="11">
        <f t="shared" si="2"/>
        <v>2702453.6664074995</v>
      </c>
      <c r="P22" s="10">
        <f t="shared" si="2"/>
        <v>-5.0934171030000002</v>
      </c>
      <c r="Q22" s="10">
        <f t="shared" si="2"/>
        <v>-7.8721505270000014</v>
      </c>
      <c r="R22" s="10">
        <f t="shared" si="2"/>
        <v>-4.057006331000002</v>
      </c>
      <c r="S22" s="12">
        <f t="shared" si="2"/>
        <v>-23.225693309418581</v>
      </c>
    </row>
    <row r="24" spans="2:19" hidden="1" x14ac:dyDescent="0.25"/>
    <row r="25" spans="2:19" hidden="1" x14ac:dyDescent="0.25"/>
    <row r="26" spans="2:19" hidden="1" x14ac:dyDescent="0.25"/>
    <row r="27" spans="2:19" s="24" customFormat="1" ht="36" customHeight="1" x14ac:dyDescent="0.25">
      <c r="B27" s="23"/>
      <c r="C27" s="23"/>
      <c r="D27" s="37" t="s">
        <v>21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 s="24" customFormat="1" ht="15.75" x14ac:dyDescent="0.25">
      <c r="B28" s="23"/>
      <c r="C28" s="23"/>
      <c r="D28" s="25" t="s">
        <v>22</v>
      </c>
      <c r="F28" s="26"/>
      <c r="G28" s="27"/>
      <c r="H28" s="28"/>
      <c r="I28" s="27"/>
      <c r="J28" s="28"/>
      <c r="K28" s="28"/>
      <c r="L28" s="28"/>
      <c r="M28" s="27"/>
      <c r="N28" s="28"/>
      <c r="O28" s="27"/>
      <c r="P28" s="28"/>
      <c r="Q28" s="28"/>
      <c r="R28" s="28"/>
      <c r="S28" s="27"/>
    </row>
    <row r="29" spans="2:19" s="23" customFormat="1" ht="15.75" x14ac:dyDescent="0.25">
      <c r="D29" s="25" t="s">
        <v>23</v>
      </c>
      <c r="F29" s="29"/>
      <c r="G29" s="30"/>
      <c r="H29" s="31"/>
      <c r="I29" s="30"/>
      <c r="J29" s="31"/>
      <c r="K29" s="31"/>
      <c r="L29" s="31"/>
      <c r="M29" s="30"/>
      <c r="N29" s="31"/>
      <c r="O29" s="30"/>
      <c r="P29" s="31"/>
      <c r="Q29" s="31"/>
      <c r="R29" s="31"/>
      <c r="S29" s="30"/>
    </row>
    <row r="59" spans="2:19" s="23" customFormat="1" ht="15.75" x14ac:dyDescent="0.25">
      <c r="F59" s="29"/>
      <c r="G59" s="30"/>
      <c r="H59" s="31"/>
      <c r="I59" s="30"/>
      <c r="J59" s="31"/>
      <c r="K59" s="31"/>
      <c r="L59" s="31"/>
      <c r="M59" s="30"/>
      <c r="N59" s="31"/>
      <c r="O59" s="30"/>
      <c r="P59" s="31"/>
      <c r="Q59" s="31"/>
      <c r="R59" s="31"/>
      <c r="S59" s="30"/>
    </row>
    <row r="64" spans="2:19" s="24" customFormat="1" ht="15.75" x14ac:dyDescent="0.25">
      <c r="B64" s="23"/>
      <c r="C64" s="23"/>
      <c r="D64" s="25"/>
      <c r="F64" s="26"/>
      <c r="G64" s="27"/>
      <c r="H64" s="28"/>
      <c r="I64" s="27"/>
      <c r="J64" s="28"/>
      <c r="K64" s="28"/>
      <c r="L64" s="28"/>
      <c r="M64" s="27"/>
      <c r="N64" s="28"/>
      <c r="O64" s="27"/>
      <c r="P64" s="28"/>
      <c r="Q64" s="28"/>
      <c r="R64" s="28"/>
      <c r="S64" s="27"/>
    </row>
    <row r="65" spans="2:19" s="24" customFormat="1" ht="15.75" x14ac:dyDescent="0.25">
      <c r="B65" s="23"/>
      <c r="C65" s="23"/>
      <c r="D65" s="25"/>
      <c r="F65" s="26"/>
      <c r="G65" s="27"/>
      <c r="H65" s="28"/>
      <c r="I65" s="27"/>
      <c r="J65" s="28"/>
      <c r="K65" s="28"/>
      <c r="L65" s="28"/>
      <c r="M65" s="27"/>
      <c r="N65" s="28"/>
      <c r="O65" s="27"/>
      <c r="P65" s="28"/>
      <c r="Q65" s="28"/>
      <c r="R65" s="28"/>
      <c r="S65" s="27"/>
    </row>
    <row r="66" spans="2:19" s="23" customFormat="1" ht="15.75" x14ac:dyDescent="0.25">
      <c r="D66" s="25"/>
      <c r="F66" s="29"/>
      <c r="G66" s="30"/>
      <c r="H66" s="31"/>
      <c r="I66" s="30"/>
      <c r="J66" s="31"/>
      <c r="K66" s="31"/>
      <c r="L66" s="31"/>
      <c r="M66" s="30"/>
      <c r="N66" s="31"/>
      <c r="O66" s="30"/>
      <c r="P66" s="31"/>
      <c r="Q66" s="31"/>
      <c r="R66" s="31"/>
      <c r="S66" s="30"/>
    </row>
  </sheetData>
  <mergeCells count="15">
    <mergeCell ref="D11:E11"/>
    <mergeCell ref="D16:E16"/>
    <mergeCell ref="D22:E22"/>
    <mergeCell ref="D27:S27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2023-24 APERC Monthly June '23</vt:lpstr>
      <vt:lpstr>'2023-24 APERC Monthly June ''23'!Print_Area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2023-08-29T10:50:13Z</cp:lastPrinted>
  <dcterms:created xsi:type="dcterms:W3CDTF">2023-08-29T08:10:04Z</dcterms:created>
  <dcterms:modified xsi:type="dcterms:W3CDTF">2023-08-29T10:51:23Z</dcterms:modified>
</cp:coreProperties>
</file>